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055"/>
  </bookViews>
  <sheets>
    <sheet name="Lapas1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I5" i="1" s="1"/>
  <c r="H7" i="1" l="1"/>
  <c r="I7" i="1" s="1"/>
  <c r="H6" i="1"/>
  <c r="I6" i="1" s="1"/>
</calcChain>
</file>

<file path=xl/sharedStrings.xml><?xml version="1.0" encoding="utf-8"?>
<sst xmlns="http://schemas.openxmlformats.org/spreadsheetml/2006/main" count="28" uniqueCount="27">
  <si>
    <t>Pirkimo dalies Nr.</t>
  </si>
  <si>
    <t>BVPŽ kodas</t>
  </si>
  <si>
    <t>Pavadinimas</t>
  </si>
  <si>
    <t>Mato vnt.</t>
  </si>
  <si>
    <t xml:space="preserve">Orientacinis kiekis </t>
  </si>
  <si>
    <t>PVM tarifas</t>
  </si>
  <si>
    <t>Siūlomos prekės pavadinimas, forma, pakuotė</t>
  </si>
  <si>
    <t>Gamintojas</t>
  </si>
  <si>
    <t>Prekių žiniaraštis</t>
  </si>
  <si>
    <t>(pagal paraišką VPP-3980)</t>
  </si>
  <si>
    <t>33616000-1</t>
  </si>
  <si>
    <t>Ac.ascorbinicum 500mg</t>
  </si>
  <si>
    <t xml:space="preserve">tab </t>
  </si>
  <si>
    <t xml:space="preserve">Ac.ascorbinicum/Rutinum 50mg+50mg </t>
  </si>
  <si>
    <t>tab</t>
  </si>
  <si>
    <t>33693000-4</t>
  </si>
  <si>
    <t>Carbo activatus (ne mažiau 200mg)</t>
  </si>
  <si>
    <t>tab arba caps</t>
  </si>
  <si>
    <r>
      <t xml:space="preserve">Mato vnt. kaina </t>
    </r>
    <r>
      <rPr>
        <b/>
        <sz val="12"/>
        <rFont val="Cambria"/>
        <family val="1"/>
        <charset val="186"/>
      </rPr>
      <t>be</t>
    </r>
    <r>
      <rPr>
        <sz val="12"/>
        <rFont val="Cambria"/>
        <family val="1"/>
        <charset val="186"/>
      </rPr>
      <t xml:space="preserve"> PVM Eur</t>
    </r>
  </si>
  <si>
    <r>
      <t xml:space="preserve">Kaina viso </t>
    </r>
    <r>
      <rPr>
        <b/>
        <sz val="12"/>
        <rFont val="Cambria"/>
        <family val="1"/>
        <charset val="186"/>
      </rPr>
      <t>be</t>
    </r>
    <r>
      <rPr>
        <sz val="12"/>
        <rFont val="Cambria"/>
        <family val="1"/>
        <charset val="186"/>
      </rPr>
      <t xml:space="preserve"> PVM Eur</t>
    </r>
  </si>
  <si>
    <r>
      <t xml:space="preserve">Kaina viso </t>
    </r>
    <r>
      <rPr>
        <b/>
        <sz val="12"/>
        <rFont val="Cambria"/>
        <family val="1"/>
        <charset val="186"/>
      </rPr>
      <t>su</t>
    </r>
    <r>
      <rPr>
        <sz val="12"/>
        <rFont val="Cambria"/>
        <family val="1"/>
        <charset val="186"/>
      </rPr>
      <t xml:space="preserve"> PVM Eur</t>
    </r>
  </si>
  <si>
    <t>VITAMINAS C 500mg tab.N50</t>
  </si>
  <si>
    <t>Valentis UAB, Lietuva</t>
  </si>
  <si>
    <t>ASKORUTINAS tab. N50</t>
  </si>
  <si>
    <t>Biolik, Ukraina</t>
  </si>
  <si>
    <t>VIVAVIT Aktyvinta Anglis tab.N10</t>
  </si>
  <si>
    <t>MEDIGATE UAB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</si>
</sst>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0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Arial"/>
      <family val="2"/>
      <charset val="186"/>
    </font>
    <font>
      <sz val="10"/>
      <name val="TimesLT"/>
      <charset val="186"/>
    </font>
    <font>
      <sz val="12"/>
      <name val="Cambria"/>
      <family val="1"/>
      <charset val="186"/>
    </font>
    <font>
      <b/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textRotation="90" wrapText="1"/>
    </xf>
    <xf numFmtId="2" fontId="6" fillId="0" borderId="1" xfId="0" applyNumberFormat="1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3" applyNumberFormat="1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left" vertical="center" wrapText="1"/>
    </xf>
    <xf numFmtId="0" fontId="6" fillId="3" borderId="1" xfId="3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49" fontId="6" fillId="4" borderId="1" xfId="3" applyNumberFormat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0" borderId="0" xfId="0" applyFont="1"/>
    <xf numFmtId="0" fontId="8" fillId="0" borderId="1" xfId="0" applyFont="1" applyBorder="1"/>
    <xf numFmtId="164" fontId="8" fillId="0" borderId="1" xfId="8" applyFont="1" applyBorder="1"/>
    <xf numFmtId="2" fontId="8" fillId="0" borderId="1" xfId="0" applyNumberFormat="1" applyFont="1" applyBorder="1"/>
  </cellXfs>
  <cellStyles count="9">
    <cellStyle name="Comma" xfId="8" builtinId="3"/>
    <cellStyle name="Normal" xfId="0" builtinId="0"/>
    <cellStyle name="Normal 10 2" xfId="4"/>
    <cellStyle name="Normal 2 2 2 2 2 2" xfId="1"/>
    <cellStyle name="Normal 4 2 2 2" xfId="5"/>
    <cellStyle name="Normal 4_suv25_11 2 2" xfId="3"/>
    <cellStyle name="Normal 5 2 2 2 2" xfId="6"/>
    <cellStyle name="Normal 6 2 2 2" xfId="7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A8" sqref="A8:XFD13"/>
    </sheetView>
  </sheetViews>
  <sheetFormatPr defaultRowHeight="15"/>
  <cols>
    <col min="2" max="2" width="14.140625" customWidth="1"/>
    <col min="3" max="3" width="41.42578125" customWidth="1"/>
    <col min="5" max="5" width="14" customWidth="1"/>
    <col min="6" max="7" width="10.7109375" customWidth="1"/>
    <col min="8" max="9" width="18.85546875" customWidth="1"/>
    <col min="10" max="10" width="38.28515625" customWidth="1"/>
    <col min="11" max="11" width="32.5703125" customWidth="1"/>
  </cols>
  <sheetData>
    <row r="1" spans="1:12" s="1" customFormat="1" ht="21.75" customHeight="1">
      <c r="A1" s="4" t="s">
        <v>8</v>
      </c>
      <c r="B1" s="4"/>
      <c r="C1" s="5"/>
      <c r="D1" s="5"/>
      <c r="E1" s="6"/>
      <c r="F1" s="6"/>
      <c r="G1" s="6"/>
      <c r="H1" s="6"/>
      <c r="I1" s="6"/>
      <c r="J1" s="6"/>
      <c r="K1" s="6"/>
    </row>
    <row r="2" spans="1:12" s="1" customFormat="1" ht="20.25" customHeight="1">
      <c r="A2" s="5" t="s">
        <v>9</v>
      </c>
      <c r="B2" s="4"/>
      <c r="C2" s="5"/>
      <c r="D2" s="5"/>
      <c r="E2" s="6"/>
      <c r="F2" s="6"/>
      <c r="G2" s="6"/>
      <c r="H2" s="6"/>
      <c r="I2" s="6"/>
      <c r="J2" s="6"/>
      <c r="K2" s="6"/>
    </row>
    <row r="3" spans="1:12" ht="15.7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2" s="3" customFormat="1" ht="199.5" customHeight="1">
      <c r="A4" s="7" t="s">
        <v>0</v>
      </c>
      <c r="B4" s="8" t="s">
        <v>1</v>
      </c>
      <c r="C4" s="9" t="s">
        <v>2</v>
      </c>
      <c r="D4" s="9" t="s">
        <v>3</v>
      </c>
      <c r="E4" s="10" t="s">
        <v>4</v>
      </c>
      <c r="F4" s="11" t="s">
        <v>18</v>
      </c>
      <c r="G4" s="11" t="s">
        <v>5</v>
      </c>
      <c r="H4" s="12" t="s">
        <v>19</v>
      </c>
      <c r="I4" s="12" t="s">
        <v>20</v>
      </c>
      <c r="J4" s="13" t="s">
        <v>6</v>
      </c>
      <c r="K4" s="14" t="s">
        <v>7</v>
      </c>
      <c r="L4" s="2"/>
    </row>
    <row r="5" spans="1:12" ht="57" customHeight="1">
      <c r="A5" s="15">
        <v>1</v>
      </c>
      <c r="B5" s="16" t="s">
        <v>10</v>
      </c>
      <c r="C5" s="17" t="s">
        <v>11</v>
      </c>
      <c r="D5" s="18" t="s">
        <v>12</v>
      </c>
      <c r="E5" s="19">
        <v>4000</v>
      </c>
      <c r="F5" s="26">
        <v>2.58E-2</v>
      </c>
      <c r="G5" s="26">
        <v>21</v>
      </c>
      <c r="H5" s="28">
        <f>F5*E5</f>
        <v>103.2</v>
      </c>
      <c r="I5" s="27">
        <f>H5*1.21</f>
        <v>124.872</v>
      </c>
      <c r="J5" s="26" t="s">
        <v>21</v>
      </c>
      <c r="K5" s="26" t="s">
        <v>22</v>
      </c>
    </row>
    <row r="6" spans="1:12" ht="57" customHeight="1">
      <c r="A6" s="20">
        <v>2</v>
      </c>
      <c r="B6" s="21" t="s">
        <v>10</v>
      </c>
      <c r="C6" s="22" t="s">
        <v>13</v>
      </c>
      <c r="D6" s="23" t="s">
        <v>14</v>
      </c>
      <c r="E6" s="19">
        <v>5000</v>
      </c>
      <c r="F6" s="26">
        <v>1.7600000000000001E-2</v>
      </c>
      <c r="G6" s="26">
        <v>21</v>
      </c>
      <c r="H6" s="28">
        <f>F6*E6</f>
        <v>88</v>
      </c>
      <c r="I6" s="26">
        <f>H6*1.21</f>
        <v>106.47999999999999</v>
      </c>
      <c r="J6" s="26" t="s">
        <v>23</v>
      </c>
      <c r="K6" s="26" t="s">
        <v>24</v>
      </c>
    </row>
    <row r="7" spans="1:12" ht="57" customHeight="1">
      <c r="A7" s="20">
        <v>4</v>
      </c>
      <c r="B7" s="7" t="s">
        <v>15</v>
      </c>
      <c r="C7" s="24" t="s">
        <v>16</v>
      </c>
      <c r="D7" s="7" t="s">
        <v>17</v>
      </c>
      <c r="E7" s="19">
        <v>1500</v>
      </c>
      <c r="F7" s="26">
        <v>1.6E-2</v>
      </c>
      <c r="G7" s="26">
        <v>21</v>
      </c>
      <c r="H7" s="28">
        <f>F7*E7</f>
        <v>24</v>
      </c>
      <c r="I7" s="26">
        <f>H7*1.21</f>
        <v>29.04</v>
      </c>
      <c r="J7" s="26" t="s">
        <v>25</v>
      </c>
      <c r="K7" s="26" t="s">
        <v>26</v>
      </c>
    </row>
  </sheetData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SyracuseOfficeCustomData>{"createMode":"plain_doc","forceRefresh":"0"}</SyracuseOfficeCustom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B878AE-C489-4887-AAC5-4A0BC41219A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CBAB608-DA35-4A2A-93C7-ECC7D7E805CE}">
  <ds:schemaRefs/>
</ds:datastoreItem>
</file>

<file path=customXml/itemProps3.xml><?xml version="1.0" encoding="utf-8"?>
<ds:datastoreItem xmlns:ds="http://schemas.openxmlformats.org/officeDocument/2006/customXml" ds:itemID="{FF9EAE1A-6769-4858-90BF-3E09C60996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C1BD56FE-1B38-4807-BDFD-437A8A62D2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Lapas1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2025-11-03T14:50:14Z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